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912" yWindow="192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N11" i="4" l="1"/>
  <c r="U11" i="4" l="1"/>
  <c r="W11" i="4" s="1"/>
  <c r="X11" i="4" s="1"/>
  <c r="N12" i="4"/>
  <c r="V11" i="4" l="1"/>
  <c r="X12" i="4"/>
  <c r="V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<sst xmlns="http://schemas.openxmlformats.org/spreadsheetml/2006/main" count="54" uniqueCount="51">
  <si>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</si>
  <si>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</si>
  <si>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</si>
  <si>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</si>
  <si>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</si>
  <si>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</si>
  <si>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</si>
  <si>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</si>
  <si>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</si>
  <si>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</si>
  <si>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</si>
  <si>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</si>
  <si>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</si>
  <si>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</si>
  <si>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</si>
  <si>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</si>
  <si>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</si>
  <si>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</si>
  <si>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</si>
  <si>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</si>
  <si>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</si>
  <si>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</si>
  <si>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</si>
  <si>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</si>
  <si>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</si>
  <si>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</si>
  <si>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</si>
  <si>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</si>
  <si>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</si>
  <si>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</si>
  <si>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</si>
  <si>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</si>
  <si>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</si>
  <si>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</si>
  <si>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</si>
  <si>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</si>
  <si>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</si>
  <si>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</si>
  <si>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</si>
  <si>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</si>
  <si>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</si>
  <si>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</si>
  <si>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43.99</t>
  </si>
  <si>
    <t>окончание</t>
  </si>
  <si>
    <t>на ПИР/СМР</t>
  </si>
  <si>
    <t>Капитальный ремонт линии канализационной хоз.-фекальной расположенной по    ул. Молодогвардейской , 55</t>
  </si>
  <si>
    <t>Приложение 1.2 Техническое задание</t>
  </si>
  <si>
    <t>ООО «Самарские коммунальные системы»</t>
  </si>
  <si>
    <t xml:space="preserve">  г. Самара,      ул. Молодогвардейская, 55</t>
  </si>
  <si>
    <t>с даты подписания договора</t>
  </si>
  <si>
    <t xml:space="preserve">  не более 30             календарных дней с        даты подписания                    договора.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</si>
</sst>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4" fillId="0" borderId="6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/>
    </xf>
    <xf numFmtId="4" fontId="24" fillId="0" borderId="1" xfId="2" applyNumberFormat="1" applyFont="1" applyBorder="1" applyAlignment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A4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23.55468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0" t="s">
        <v>11</v>
      </c>
      <c r="E5" s="40"/>
      <c r="F5" s="40"/>
      <c r="G5" s="40"/>
      <c r="H5" s="40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0" t="s">
        <v>11</v>
      </c>
      <c r="E6" s="40"/>
      <c r="F6" s="40"/>
      <c r="G6" s="40"/>
      <c r="H6" s="40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0" t="s">
        <v>11</v>
      </c>
      <c r="E7" s="40"/>
      <c r="F7" s="40"/>
      <c r="G7" s="40"/>
      <c r="H7" s="40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6" t="s">
        <v>12</v>
      </c>
      <c r="L9" s="47"/>
      <c r="M9" s="48" t="s">
        <v>32</v>
      </c>
      <c r="N9" s="48" t="s">
        <v>33</v>
      </c>
      <c r="O9" s="50" t="s">
        <v>39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43</v>
      </c>
      <c r="M10" s="49"/>
      <c r="N10" s="49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62.4" x14ac:dyDescent="0.25">
      <c r="A11" s="33">
        <v>1</v>
      </c>
      <c r="B11" s="33">
        <v>1</v>
      </c>
      <c r="C11" s="33" t="s">
        <v>42</v>
      </c>
      <c r="D11" s="33" t="s">
        <v>42</v>
      </c>
      <c r="E11" s="53" t="s">
        <v>45</v>
      </c>
      <c r="F11" s="54" t="s">
        <v>46</v>
      </c>
      <c r="G11" s="54" t="s">
        <v>47</v>
      </c>
      <c r="H11" s="55" t="s">
        <v>48</v>
      </c>
      <c r="I11" s="54" t="s">
        <v>41</v>
      </c>
      <c r="J11" s="54">
        <v>1</v>
      </c>
      <c r="K11" s="56" t="s">
        <v>49</v>
      </c>
      <c r="L11" s="56" t="s">
        <v>50</v>
      </c>
      <c r="M11" s="57">
        <v>774898</v>
      </c>
      <c r="N11" s="58">
        <f>M11*J11</f>
        <v>774898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5" t="s">
        <v>21</v>
      </c>
      <c r="B12" s="45"/>
      <c r="C12" s="45"/>
      <c r="D12" s="45"/>
      <c r="E12" s="45"/>
      <c r="F12" s="45"/>
      <c r="G12" s="45"/>
      <c r="H12" s="31"/>
      <c r="I12" s="31"/>
      <c r="J12" s="31"/>
      <c r="K12" s="31"/>
      <c r="L12" s="31"/>
      <c r="M12" s="31"/>
      <c r="N12" s="28">
        <f>SUM(N11:N11)</f>
        <v>774898</v>
      </c>
      <c r="O12" s="51"/>
      <c r="P12" s="51"/>
      <c r="Q12" s="51"/>
      <c r="R12" s="51"/>
      <c r="S12" s="51"/>
      <c r="T12" s="51"/>
      <c r="U12" s="52"/>
      <c r="V12" s="29">
        <f>SUM(V11:V11)</f>
        <v>0</v>
      </c>
      <c r="W12" s="32"/>
      <c r="X12" s="29">
        <f>SUM(X10:X11)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38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1" t="s">
        <v>34</v>
      </c>
      <c r="B16" s="42"/>
      <c r="C16" s="43"/>
      <c r="D16" s="44" t="s">
        <v>38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39"/>
      <c r="D19" s="39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2022-06-23T04:55:20Z</dcterms:modified>
</cp:coreProperties>
</file>